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388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D14" i="1"/>
  <c r="E14" i="1" s="1"/>
  <c r="E15" i="1"/>
  <c r="E16" i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3" i="1"/>
  <c r="E13" i="1" s="1"/>
  <c r="E17" i="1"/>
  <c r="C5" i="1"/>
  <c r="C23" i="1" s="1"/>
  <c r="B23" i="1" s="1"/>
  <c r="B5" i="1"/>
  <c r="C24" i="1" s="1"/>
  <c r="B24" i="1" s="1"/>
  <c r="F5" i="1" l="1"/>
  <c r="D5" i="1"/>
  <c r="E5" i="1" s="1"/>
</calcChain>
</file>

<file path=xl/sharedStrings.xml><?xml version="1.0" encoding="utf-8"?>
<sst xmlns="http://schemas.openxmlformats.org/spreadsheetml/2006/main" count="28" uniqueCount="27">
  <si>
    <t>Всего доходов</t>
  </si>
  <si>
    <t>Доходы от уплаты акцизов</t>
  </si>
  <si>
    <t>Налог на доходы с физических лиц</t>
  </si>
  <si>
    <t>Налог на имущество</t>
  </si>
  <si>
    <t>Земельный налог</t>
  </si>
  <si>
    <t>Арендная плата за земельные участки</t>
  </si>
  <si>
    <t>Прочие поступления от использования имущества</t>
  </si>
  <si>
    <t>Доходы от реализации иного имущества</t>
  </si>
  <si>
    <t>Доходы от продажи земельных участков</t>
  </si>
  <si>
    <t>Доходы от реализации иного имущества, находящегося в собственности поселений</t>
  </si>
  <si>
    <t>отклонение</t>
  </si>
  <si>
    <t>Наименование статьи дохода</t>
  </si>
  <si>
    <t>Исполнитель Соломина Л.С.</t>
  </si>
  <si>
    <t>Субсидии</t>
  </si>
  <si>
    <t xml:space="preserve"> доходов</t>
  </si>
  <si>
    <t>Собственных</t>
  </si>
  <si>
    <t xml:space="preserve">Сравнительный анализ собственных доходов  за 1 кв   (2016г , 2017г) </t>
  </si>
  <si>
    <t>1 кв 2016г</t>
  </si>
  <si>
    <t>1 кв 2017г</t>
  </si>
  <si>
    <t>% 2016 к 2017</t>
  </si>
  <si>
    <t>Денежные взыскания ( штрафы) за нарушение законодательства Российской Федерации о размещении заказов на поставки товаров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</si>
  <si>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</si>
  <si>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Субвенции</t>
  </si>
  <si>
    <t>дотации</t>
  </si>
  <si>
    <t xml:space="preserve">Безвозмездные поступления </t>
  </si>
  <si>
    <t>Прочие доходы от компесации затрат бюджетов городских поселений</t>
  </si>
  <si>
    <t>Таблица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</si>
</sst>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21">
    <xf numFmtId="0" fontId="0" fillId="0" borderId="0" xfId="0"/>
    <xf numFmtId="0" fontId="0" fillId="0" borderId="0" xfId="0" applyFill="1" applyBorder="1" applyAlignment="1">
      <alignment vertical="top" wrapText="1"/>
    </xf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0" fontId="4" fillId="0" borderId="5" xfId="0" applyFont="1" applyBorder="1"/>
    <xf numFmtId="0" fontId="5" fillId="0" borderId="4" xfId="0" applyFont="1" applyBorder="1"/>
    <xf numFmtId="4" fontId="4" fillId="0" borderId="1" xfId="0" applyNumberFormat="1" applyFont="1" applyBorder="1"/>
    <xf numFmtId="4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18" zoomScale="84" zoomScaleNormal="84" workbookViewId="0">
      <selection activeCell="A6" sqref="A6"/>
    </sheetView>
  </sheetViews>
  <sheetFormatPr defaultRowHeight="14.4" x14ac:dyDescent="0.3"/>
  <cols>
    <col min="1" max="1" width="44.5546875" customWidth="1"/>
    <col min="2" max="2" width="18.44140625" customWidth="1"/>
    <col min="3" max="3" width="17" customWidth="1"/>
    <col min="4" max="4" width="19" customWidth="1"/>
    <col min="5" max="5" width="15.5546875" customWidth="1"/>
    <col min="6" max="6" width="19.33203125" customWidth="1"/>
  </cols>
  <sheetData>
    <row r="1" spans="1:6" x14ac:dyDescent="0.3">
      <c r="A1" t="s">
        <v>26</v>
      </c>
    </row>
    <row r="2" spans="1:6" ht="16.8" x14ac:dyDescent="0.3">
      <c r="A2" s="19" t="s">
        <v>16</v>
      </c>
      <c r="B2" s="19"/>
      <c r="C2" s="19"/>
      <c r="D2" s="19"/>
      <c r="E2" s="19"/>
    </row>
    <row r="3" spans="1:6" ht="16.8" x14ac:dyDescent="0.3">
      <c r="A3" s="3"/>
      <c r="B3" s="3"/>
      <c r="C3" s="3"/>
      <c r="D3" s="3"/>
      <c r="E3" s="3"/>
    </row>
    <row r="4" spans="1:6" ht="25.5" customHeight="1" x14ac:dyDescent="0.3">
      <c r="A4" s="4" t="s">
        <v>11</v>
      </c>
      <c r="B4" s="4" t="s">
        <v>17</v>
      </c>
      <c r="C4" s="4" t="s">
        <v>18</v>
      </c>
      <c r="D4" s="4" t="s">
        <v>19</v>
      </c>
      <c r="E4" s="4" t="s">
        <v>10</v>
      </c>
    </row>
    <row r="5" spans="1:6" ht="15.75" customHeight="1" x14ac:dyDescent="0.3">
      <c r="A5" s="5" t="s">
        <v>0</v>
      </c>
      <c r="B5" s="6">
        <f>SUM(B6:B17)</f>
        <v>5387126.75</v>
      </c>
      <c r="C5" s="6">
        <f>SUM(C6:C17)</f>
        <v>4847065.5999999996</v>
      </c>
      <c r="D5" s="6">
        <f>B5/C5*100</f>
        <v>111.14202271163816</v>
      </c>
      <c r="E5" s="6">
        <f>100-D5</f>
        <v>-11.142022711638162</v>
      </c>
      <c r="F5" s="18">
        <f>B5-C5</f>
        <v>540061.15000000037</v>
      </c>
    </row>
    <row r="6" spans="1:6" ht="17.25" customHeight="1" x14ac:dyDescent="0.3">
      <c r="A6" s="5" t="s">
        <v>1</v>
      </c>
      <c r="B6" s="7">
        <v>827775.45</v>
      </c>
      <c r="C6" s="7">
        <v>768433.16</v>
      </c>
      <c r="D6" s="6">
        <f t="shared" ref="D6:D14" si="0">B6/C6*100</f>
        <v>107.72250510376205</v>
      </c>
      <c r="E6" s="6">
        <f t="shared" ref="E6:E17" si="1">100-D6</f>
        <v>-7.722505103762046</v>
      </c>
      <c r="F6" s="18">
        <f t="shared" ref="F6:F17" si="2">B6-C6</f>
        <v>59342.289999999921</v>
      </c>
    </row>
    <row r="7" spans="1:6" ht="18" customHeight="1" x14ac:dyDescent="0.3">
      <c r="A7" s="5" t="s">
        <v>2</v>
      </c>
      <c r="B7" s="7">
        <v>2203490.4700000002</v>
      </c>
      <c r="C7" s="7">
        <v>2183484.69</v>
      </c>
      <c r="D7" s="6">
        <f t="shared" si="0"/>
        <v>100.91623175063344</v>
      </c>
      <c r="E7" s="6">
        <f t="shared" si="1"/>
        <v>-0.9162317506334432</v>
      </c>
      <c r="F7" s="18">
        <f t="shared" si="2"/>
        <v>20005.780000000261</v>
      </c>
    </row>
    <row r="8" spans="1:6" ht="20.25" customHeight="1" x14ac:dyDescent="0.3">
      <c r="A8" s="5" t="s">
        <v>3</v>
      </c>
      <c r="B8" s="7">
        <v>107950.58</v>
      </c>
      <c r="C8" s="7">
        <v>298966.39</v>
      </c>
      <c r="D8" s="6">
        <f t="shared" si="0"/>
        <v>36.107931731055118</v>
      </c>
      <c r="E8" s="6">
        <f t="shared" si="1"/>
        <v>63.892068268944882</v>
      </c>
      <c r="F8" s="18">
        <f t="shared" si="2"/>
        <v>-191015.81</v>
      </c>
    </row>
    <row r="9" spans="1:6" ht="15.75" customHeight="1" x14ac:dyDescent="0.3">
      <c r="A9" s="5" t="s">
        <v>4</v>
      </c>
      <c r="B9" s="7">
        <v>1814416.85</v>
      </c>
      <c r="C9" s="7">
        <v>1277876.43</v>
      </c>
      <c r="D9" s="6">
        <f t="shared" si="0"/>
        <v>141.98687818351888</v>
      </c>
      <c r="E9" s="6">
        <f t="shared" si="1"/>
        <v>-41.986878183518883</v>
      </c>
      <c r="F9" s="18">
        <f t="shared" si="2"/>
        <v>536540.42000000016</v>
      </c>
    </row>
    <row r="10" spans="1:6" ht="30.75" customHeight="1" x14ac:dyDescent="0.3">
      <c r="A10" s="5" t="s">
        <v>5</v>
      </c>
      <c r="B10" s="7">
        <v>141346.29</v>
      </c>
      <c r="C10" s="7">
        <v>207878.8</v>
      </c>
      <c r="D10" s="6">
        <f t="shared" si="0"/>
        <v>67.99456702655587</v>
      </c>
      <c r="E10" s="6">
        <f t="shared" si="1"/>
        <v>32.00543297344413</v>
      </c>
      <c r="F10" s="18">
        <f t="shared" si="2"/>
        <v>-66532.50999999998</v>
      </c>
    </row>
    <row r="11" spans="1:6" ht="35.25" customHeight="1" x14ac:dyDescent="0.3">
      <c r="A11" s="5" t="s">
        <v>6</v>
      </c>
      <c r="B11" s="7">
        <v>245643.33</v>
      </c>
      <c r="C11" s="7">
        <v>28037.88</v>
      </c>
      <c r="D11" s="6">
        <f t="shared" si="0"/>
        <v>876.11235228911733</v>
      </c>
      <c r="E11" s="6">
        <f t="shared" si="1"/>
        <v>-776.11235228911733</v>
      </c>
      <c r="F11" s="18">
        <f t="shared" si="2"/>
        <v>217605.44999999998</v>
      </c>
    </row>
    <row r="12" spans="1:6" ht="30" customHeight="1" x14ac:dyDescent="0.3">
      <c r="A12" s="5" t="s">
        <v>7</v>
      </c>
      <c r="B12" s="7">
        <v>0</v>
      </c>
      <c r="C12" s="7">
        <v>0</v>
      </c>
      <c r="D12" s="6">
        <v>0</v>
      </c>
      <c r="E12" s="6">
        <v>0</v>
      </c>
      <c r="F12" s="18">
        <f t="shared" si="2"/>
        <v>0</v>
      </c>
    </row>
    <row r="13" spans="1:6" ht="32.25" customHeight="1" x14ac:dyDescent="0.3">
      <c r="A13" s="5" t="s">
        <v>8</v>
      </c>
      <c r="B13" s="7">
        <v>46503.78</v>
      </c>
      <c r="C13" s="7">
        <v>11388.25</v>
      </c>
      <c r="D13" s="6">
        <f t="shared" si="0"/>
        <v>408.34878054134742</v>
      </c>
      <c r="E13" s="6">
        <f t="shared" si="1"/>
        <v>-308.34878054134742</v>
      </c>
      <c r="F13" s="18">
        <f t="shared" si="2"/>
        <v>35115.53</v>
      </c>
    </row>
    <row r="14" spans="1:6" ht="39.75" customHeight="1" x14ac:dyDescent="0.3">
      <c r="A14" s="8" t="s">
        <v>25</v>
      </c>
      <c r="B14" s="7">
        <v>0</v>
      </c>
      <c r="C14" s="7">
        <v>12000</v>
      </c>
      <c r="D14" s="6">
        <f t="shared" si="0"/>
        <v>0</v>
      </c>
      <c r="E14" s="6">
        <f t="shared" si="1"/>
        <v>100</v>
      </c>
      <c r="F14" s="18">
        <f t="shared" si="2"/>
        <v>-12000</v>
      </c>
    </row>
    <row r="15" spans="1:6" ht="74.25" customHeight="1" x14ac:dyDescent="0.3">
      <c r="A15" s="9" t="s">
        <v>20</v>
      </c>
      <c r="B15" s="7">
        <v>0</v>
      </c>
      <c r="C15" s="7">
        <v>50000</v>
      </c>
      <c r="D15" s="6">
        <v>0</v>
      </c>
      <c r="E15" s="6">
        <f t="shared" si="1"/>
        <v>100</v>
      </c>
      <c r="F15" s="18">
        <f t="shared" si="2"/>
        <v>-50000</v>
      </c>
    </row>
    <row r="16" spans="1:6" ht="81.75" customHeight="1" x14ac:dyDescent="0.3">
      <c r="A16" s="10" t="s">
        <v>21</v>
      </c>
      <c r="B16" s="7">
        <v>0</v>
      </c>
      <c r="C16" s="7">
        <v>9000</v>
      </c>
      <c r="D16" s="6">
        <v>0</v>
      </c>
      <c r="E16" s="6">
        <f t="shared" si="1"/>
        <v>100</v>
      </c>
      <c r="F16" s="18">
        <f t="shared" si="2"/>
        <v>-9000</v>
      </c>
    </row>
    <row r="17" spans="1:6" ht="31.5" customHeight="1" x14ac:dyDescent="0.3">
      <c r="A17" s="5" t="s">
        <v>9</v>
      </c>
      <c r="B17" s="7">
        <v>0</v>
      </c>
      <c r="C17" s="7">
        <v>0</v>
      </c>
      <c r="D17" s="6">
        <v>0</v>
      </c>
      <c r="E17" s="6">
        <f t="shared" si="1"/>
        <v>100</v>
      </c>
      <c r="F17" s="18">
        <f t="shared" si="2"/>
        <v>0</v>
      </c>
    </row>
    <row r="18" spans="1:6" ht="16.8" x14ac:dyDescent="0.3">
      <c r="A18" s="11"/>
      <c r="B18" s="11"/>
      <c r="C18" s="11"/>
      <c r="D18" s="11"/>
      <c r="E18" s="11"/>
    </row>
    <row r="19" spans="1:6" ht="19.5" customHeight="1" x14ac:dyDescent="0.3">
      <c r="A19" s="11"/>
      <c r="B19" s="20" t="s">
        <v>24</v>
      </c>
      <c r="C19" s="20"/>
      <c r="D19" s="20"/>
      <c r="E19" s="11"/>
    </row>
    <row r="20" spans="1:6" ht="16.8" x14ac:dyDescent="0.3">
      <c r="A20" s="11"/>
      <c r="B20" s="11"/>
      <c r="C20" s="11"/>
      <c r="D20" s="11"/>
      <c r="E20" s="11"/>
    </row>
    <row r="21" spans="1:6" ht="16.8" x14ac:dyDescent="0.3">
      <c r="A21" s="11"/>
      <c r="B21" s="12" t="s">
        <v>0</v>
      </c>
      <c r="C21" s="12" t="s">
        <v>15</v>
      </c>
      <c r="D21" s="12" t="s">
        <v>13</v>
      </c>
      <c r="E21" s="13" t="s">
        <v>22</v>
      </c>
    </row>
    <row r="22" spans="1:6" ht="16.8" x14ac:dyDescent="0.3">
      <c r="A22" s="11"/>
      <c r="B22" s="14"/>
      <c r="C22" s="14" t="s">
        <v>14</v>
      </c>
      <c r="D22" s="14" t="s">
        <v>23</v>
      </c>
      <c r="E22" s="15"/>
    </row>
    <row r="23" spans="1:6" ht="16.8" x14ac:dyDescent="0.3">
      <c r="A23" s="16">
        <v>2017</v>
      </c>
      <c r="B23" s="17">
        <f>C23+D23+E23</f>
        <v>5086044.5999999996</v>
      </c>
      <c r="C23" s="17">
        <f>C5</f>
        <v>4847065.5999999996</v>
      </c>
      <c r="D23" s="17">
        <v>50000</v>
      </c>
      <c r="E23" s="17">
        <v>188979</v>
      </c>
    </row>
    <row r="24" spans="1:6" ht="16.8" x14ac:dyDescent="0.3">
      <c r="A24" s="16">
        <v>2016</v>
      </c>
      <c r="B24" s="17">
        <f>C24+D24+E24</f>
        <v>6614535.75</v>
      </c>
      <c r="C24" s="17">
        <f>B5</f>
        <v>5387126.75</v>
      </c>
      <c r="D24" s="17">
        <v>1042648</v>
      </c>
      <c r="E24" s="17">
        <v>184761</v>
      </c>
    </row>
    <row r="25" spans="1:6" x14ac:dyDescent="0.3">
      <c r="A25" s="2"/>
      <c r="B25" s="2"/>
      <c r="C25" s="2"/>
      <c r="D25" s="2"/>
      <c r="E25" s="2"/>
    </row>
    <row r="33" spans="1:1" x14ac:dyDescent="0.3">
      <c r="A33" s="1" t="s">
        <v>12</v>
      </c>
    </row>
  </sheetData>
  <mergeCells count="2">
    <mergeCell ref="A2:E2"/>
    <mergeCell ref="B19:D19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2017-08-15T10:33:56Z</dcterms:modified>
</cp:coreProperties>
</file>